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kiyuki\Desktop\PowerPivot\"/>
    </mc:Choice>
  </mc:AlternateContent>
  <xr:revisionPtr revIDLastSave="0" documentId="13_ncr:1_{4324F325-8333-4507-B299-573A2B924026}" xr6:coauthVersionLast="47" xr6:coauthVersionMax="47" xr10:uidLastSave="{00000000-0000-0000-0000-000000000000}"/>
  <bookViews>
    <workbookView xWindow="-120" yWindow="-120" windowWidth="19440" windowHeight="10320" xr2:uid="{7EEC0347-639F-48FD-97A5-7D0D1DF89C3B}"/>
  </bookViews>
  <sheets>
    <sheet name="売上一覧" sheetId="11" r:id="rId1"/>
    <sheet name="店舗マスタ" sheetId="14" r:id="rId2"/>
    <sheet name="商品マスタ" sheetId="12" r:id="rId3"/>
    <sheet name="担当者マスタ" sheetId="13" r:id="rId4"/>
    <sheet name="顧客マスタ" sheetId="1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4" i="11" l="1"/>
  <c r="J5" i="11"/>
  <c r="J6" i="11"/>
  <c r="J7" i="11"/>
  <c r="J8" i="11"/>
  <c r="J9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J46" i="11"/>
  <c r="J47" i="11"/>
  <c r="J48" i="11"/>
  <c r="J49" i="11"/>
  <c r="J50" i="11"/>
  <c r="J51" i="11"/>
  <c r="J52" i="11"/>
  <c r="J53" i="11"/>
  <c r="J54" i="11"/>
  <c r="J55" i="11"/>
  <c r="J56" i="11"/>
  <c r="J57" i="11"/>
  <c r="J58" i="11"/>
  <c r="J59" i="11"/>
  <c r="G4" i="11"/>
  <c r="G5" i="11"/>
  <c r="G6" i="11"/>
  <c r="G7" i="11"/>
  <c r="G8" i="11"/>
  <c r="G9" i="11"/>
  <c r="G10" i="11"/>
  <c r="G11" i="11"/>
  <c r="G12" i="11"/>
  <c r="G13" i="11"/>
  <c r="G14" i="11"/>
  <c r="G15" i="11"/>
  <c r="G16" i="11"/>
  <c r="G17" i="11"/>
  <c r="G18" i="11"/>
  <c r="G19" i="11"/>
  <c r="G20" i="11"/>
  <c r="G21" i="11"/>
  <c r="G22" i="11"/>
  <c r="G23" i="11"/>
  <c r="G24" i="11"/>
  <c r="G25" i="11"/>
  <c r="G26" i="11"/>
  <c r="G27" i="11"/>
  <c r="G28" i="11"/>
  <c r="G29" i="11"/>
  <c r="G30" i="11"/>
  <c r="G31" i="11"/>
  <c r="G32" i="11"/>
  <c r="G33" i="11"/>
  <c r="G34" i="11"/>
  <c r="G35" i="11"/>
  <c r="G36" i="11"/>
  <c r="G37" i="11"/>
  <c r="G38" i="11"/>
  <c r="G39" i="11"/>
  <c r="G40" i="11"/>
  <c r="G41" i="11"/>
  <c r="G42" i="11"/>
  <c r="G43" i="11"/>
  <c r="G44" i="11"/>
  <c r="G45" i="1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</calcChain>
</file>

<file path=xl/sharedStrings.xml><?xml version="1.0" encoding="utf-8"?>
<sst xmlns="http://schemas.openxmlformats.org/spreadsheetml/2006/main" count="264" uniqueCount="67">
  <si>
    <t>商品管理表</t>
    <rPh sb="0" eb="4">
      <t>ショウヒンカンリ</t>
    </rPh>
    <rPh sb="4" eb="5">
      <t>ヒョウ</t>
    </rPh>
    <phoneticPr fontId="1"/>
  </si>
  <si>
    <t>日付</t>
    <rPh sb="0" eb="2">
      <t>ヒヅケ</t>
    </rPh>
    <phoneticPr fontId="2"/>
  </si>
  <si>
    <t>担当者</t>
    <rPh sb="0" eb="3">
      <t>タントウ</t>
    </rPh>
    <phoneticPr fontId="2"/>
  </si>
  <si>
    <t>商品</t>
    <rPh sb="0" eb="2">
      <t>ショウヒn</t>
    </rPh>
    <phoneticPr fontId="2"/>
  </si>
  <si>
    <t>単価</t>
    <rPh sb="0" eb="2">
      <t xml:space="preserve">タンカ </t>
    </rPh>
    <phoneticPr fontId="2"/>
  </si>
  <si>
    <t>数量</t>
    <rPh sb="0" eb="2">
      <t>スウ</t>
    </rPh>
    <phoneticPr fontId="2"/>
  </si>
  <si>
    <t>合計</t>
    <rPh sb="0" eb="2">
      <t>ゴウケイ</t>
    </rPh>
    <phoneticPr fontId="2"/>
  </si>
  <si>
    <t>鈴木</t>
  </si>
  <si>
    <t>キーボード</t>
  </si>
  <si>
    <t>田中</t>
  </si>
  <si>
    <t>マウス</t>
  </si>
  <si>
    <t>パソコン</t>
  </si>
  <si>
    <t>木村</t>
  </si>
  <si>
    <t>後藤</t>
  </si>
  <si>
    <t>商品コード</t>
    <rPh sb="0" eb="2">
      <t>ショウヒン</t>
    </rPh>
    <phoneticPr fontId="1"/>
  </si>
  <si>
    <t>A-001</t>
  </si>
  <si>
    <t>A-001</t>
    <phoneticPr fontId="1"/>
  </si>
  <si>
    <t>A-002</t>
  </si>
  <si>
    <t>A-002</t>
    <phoneticPr fontId="1"/>
  </si>
  <si>
    <t>A-003</t>
  </si>
  <si>
    <t>A-003</t>
    <phoneticPr fontId="1"/>
  </si>
  <si>
    <t>担当者コード</t>
    <rPh sb="0" eb="3">
      <t>タントウシャ</t>
    </rPh>
    <phoneticPr fontId="1"/>
  </si>
  <si>
    <t>AA-00001</t>
  </si>
  <si>
    <t>AA-00001</t>
    <phoneticPr fontId="1"/>
  </si>
  <si>
    <t>AA-00002</t>
  </si>
  <si>
    <t>AA-00003</t>
  </si>
  <si>
    <t>AA-00004</t>
  </si>
  <si>
    <t>分類</t>
    <rPh sb="0" eb="2">
      <t>ブンルイ</t>
    </rPh>
    <phoneticPr fontId="2"/>
  </si>
  <si>
    <t>周辺機器</t>
    <rPh sb="0" eb="4">
      <t>シュウヘンキキ</t>
    </rPh>
    <phoneticPr fontId="2"/>
  </si>
  <si>
    <t>本体</t>
    <rPh sb="0" eb="2">
      <t>ホンタイ</t>
    </rPh>
    <phoneticPr fontId="2"/>
  </si>
  <si>
    <t>性別</t>
    <rPh sb="0" eb="2">
      <t>セイベツ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</si>
  <si>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</si>
  <si>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</si>
  <si>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都道府県</t>
    <rPh sb="0" eb="4">
      <t>トドウフケン</t>
    </rPh>
    <phoneticPr fontId="1"/>
  </si>
  <si>
    <t>住所</t>
    <rPh sb="0" eb="2">
      <t>ジュウショ</t>
    </rPh>
    <phoneticPr fontId="1"/>
  </si>
  <si>
    <t>埼玉県</t>
    <rPh sb="0" eb="3">
      <t>サイタマケン</t>
    </rPh>
    <phoneticPr fontId="1"/>
  </si>
  <si>
    <t>東京都</t>
    <rPh sb="0" eb="3">
      <t>トウキョウト</t>
    </rPh>
    <phoneticPr fontId="1"/>
  </si>
  <si>
    <t>京都府</t>
    <rPh sb="0" eb="3">
      <t>キョウトフ</t>
    </rPh>
    <phoneticPr fontId="1"/>
  </si>
  <si>
    <t>神奈川県</t>
    <rPh sb="0" eb="4">
      <t>カナガワケン</t>
    </rPh>
    <phoneticPr fontId="1"/>
  </si>
  <si>
    <t>さいたま市</t>
    <rPh sb="4" eb="5">
      <t>シ</t>
    </rPh>
    <phoneticPr fontId="1"/>
  </si>
  <si>
    <t>新宿区</t>
    <rPh sb="0" eb="3">
      <t>シンジュクク</t>
    </rPh>
    <phoneticPr fontId="1"/>
  </si>
  <si>
    <t>京都市</t>
    <rPh sb="0" eb="3">
      <t>キョウトシ</t>
    </rPh>
    <phoneticPr fontId="1"/>
  </si>
  <si>
    <t>横浜市</t>
    <rPh sb="0" eb="3">
      <t>ヨコハマシ</t>
    </rPh>
    <phoneticPr fontId="1"/>
  </si>
  <si>
    <t>単価</t>
    <rPh sb="0" eb="2">
      <t>タンカ</t>
    </rPh>
    <phoneticPr fontId="2"/>
  </si>
  <si>
    <t>地域区分</t>
    <rPh sb="0" eb="2">
      <t>チイキ</t>
    </rPh>
    <rPh sb="2" eb="4">
      <t>クブン</t>
    </rPh>
    <phoneticPr fontId="1"/>
  </si>
  <si>
    <t>関東</t>
    <rPh sb="0" eb="2">
      <t>カントウ</t>
    </rPh>
    <phoneticPr fontId="1"/>
  </si>
  <si>
    <t>関西</t>
    <rPh sb="0" eb="2">
      <t>カンサイ</t>
    </rPh>
    <phoneticPr fontId="1"/>
  </si>
  <si>
    <t>店舗ID</t>
    <rPh sb="0" eb="2">
      <t>テンポ</t>
    </rPh>
    <phoneticPr fontId="1"/>
  </si>
  <si>
    <t>AB-001</t>
    <phoneticPr fontId="1"/>
  </si>
  <si>
    <t>AB-002</t>
    <phoneticPr fontId="1"/>
  </si>
  <si>
    <t>AB-003</t>
    <phoneticPr fontId="1"/>
  </si>
  <si>
    <t>AB-004</t>
    <phoneticPr fontId="1"/>
  </si>
  <si>
    <t>AB-001</t>
    <phoneticPr fontId="1"/>
  </si>
  <si>
    <t>AB-003</t>
    <phoneticPr fontId="1"/>
  </si>
  <si>
    <t>AB-004</t>
    <phoneticPr fontId="1"/>
  </si>
  <si>
    <t>AB-002</t>
    <phoneticPr fontId="1"/>
  </si>
  <si>
    <t>顧客コード</t>
    <rPh sb="0" eb="2">
      <t>コキャク</t>
    </rPh>
    <phoneticPr fontId="1"/>
  </si>
  <si>
    <t>性別</t>
    <rPh sb="0" eb="2">
      <t>セイベツ</t>
    </rPh>
    <phoneticPr fontId="1"/>
  </si>
  <si>
    <t>年代</t>
    <rPh sb="0" eb="2">
      <t>ネンダイ</t>
    </rPh>
    <phoneticPr fontId="1"/>
  </si>
  <si>
    <t>リピート</t>
    <phoneticPr fontId="1"/>
  </si>
  <si>
    <t>男性</t>
    <rPh sb="0" eb="2">
      <t>ダンセイ</t>
    </rPh>
    <phoneticPr fontId="1"/>
  </si>
  <si>
    <t>新規</t>
    <rPh sb="0" eb="2">
      <t>シンキ</t>
    </rPh>
    <phoneticPr fontId="1"/>
  </si>
  <si>
    <t>女性</t>
    <rPh sb="0" eb="2">
      <t>ジョセイ</t>
    </rPh>
    <phoneticPr fontId="1"/>
  </si>
  <si>
    <t>顧客コード</t>
    <rPh sb="0" eb="2">
      <t>コキャク</t>
    </rPh>
    <phoneticPr fontId="1"/>
  </si>
  <si>
    <t>原価</t>
    <rPh sb="0" eb="2">
      <t>ゲンカ</t>
    </rPh>
    <phoneticPr fontId="2"/>
  </si>
  <si>
    <t>原価</t>
    <rPh sb="0" eb="2">
      <t>ゲンカ</t>
    </rPh>
    <phoneticPr fontId="1"/>
  </si>
  <si>
    <t>原価合計</t>
    <rPh sb="0" eb="2">
      <t>ゲンカ</t>
    </rPh>
    <rPh sb="2" eb="4">
      <t>ゴウケイ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</si>
</sst>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2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3" fillId="0" borderId="0" xfId="0" applyFon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6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76" formatCode="m&quot;月&quot;d&quot;日&quot;;@"/>
    </dxf>
    <dxf>
      <numFmt numFmtId="176" formatCode="m&quot;月&quot;d&quot;日&quot;;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996645-6BF5-4037-8A7C-764229C6B2FF}" name="売上一覧" displayName="売上一覧" ref="A3:J59" totalsRowShown="0">
  <autoFilter ref="A3:J59" xr:uid="{9AC10F75-41D4-4E99-9CF6-83C6489029B7}"/>
  <tableColumns count="10">
    <tableColumn id="1" xr3:uid="{D61EB65A-7165-4EBA-8383-38BF0E9C58E2}" name="日付" dataDxfId="5"/>
    <tableColumn id="3" xr3:uid="{2CFA64FD-ADDA-4466-AFB9-9FC640122D5F}" name="店舗ID" dataDxfId="4"/>
    <tableColumn id="4" xr3:uid="{EC2E24ED-A157-4B7B-93F4-2B6A004E994E}" name="顧客コード" dataDxfId="3"/>
    <tableColumn id="9" xr3:uid="{049ADC57-1CFF-4F43-977A-FF61A202072B}" name="担当者コード"/>
    <tableColumn id="11" xr3:uid="{E91C3456-B6B4-4ED6-A408-80B6136F67BF}" name="商品コード" dataDxfId="2"/>
    <tableColumn id="6" xr3:uid="{8A344E7A-FB3E-4659-A0FC-FEB6765CCB1F}" name="単価"/>
    <tableColumn id="2" xr3:uid="{3058B057-E152-4058-9EBE-6C3D9694C27F}" name="原価" dataDxfId="1">
      <calculatedColumnFormula>VLOOKUP(売上一覧[[#This Row],[商品コード]],商品マスタ[],5,FALSE)</calculatedColumnFormula>
    </tableColumn>
    <tableColumn id="5" xr3:uid="{53806583-3F03-4390-BA9A-4785F68A2E20}" name="数量"/>
    <tableColumn id="7" xr3:uid="{AF8CC6CF-EF73-4E3B-8718-AFD51CFCE7FD}" name="合計"/>
    <tableColumn id="8" xr3:uid="{C3AB28F0-BDB3-4C5B-9AAA-FA865430E8FA}" name="原価合計" dataDxfId="0">
      <calculatedColumnFormula>売上一覧[[#This Row],[原価]]*売上一覧[[#This Row],[数量]]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AC59C94-583A-40FA-8213-8420D7A6988E}" name="店舗マスタ" displayName="店舗マスタ" ref="A1:D5" totalsRowShown="0">
  <autoFilter ref="A1:D5" xr:uid="{4AC59C94-583A-40FA-8213-8420D7A6988E}"/>
  <tableColumns count="4">
    <tableColumn id="1" xr3:uid="{896F69AA-CA0A-44BA-8D94-3C5BAEA5D2E4}" name="店舗ID"/>
    <tableColumn id="2" xr3:uid="{D7754904-509D-47CB-8B10-8E1D1DBB54C4}" name="地域区分"/>
    <tableColumn id="3" xr3:uid="{82C6C8F7-D7B7-469B-A452-71C76EA2080C}" name="都道府県"/>
    <tableColumn id="4" xr3:uid="{35E516E2-A50D-4D48-B471-A5C84726455A}" name="住所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DCA731D-973C-438B-AD35-6B14AFDB2B76}" name="商品マスタ" displayName="商品マスタ" ref="A1:E4" totalsRowShown="0">
  <autoFilter ref="A1:E4" xr:uid="{9DCA731D-973C-438B-AD35-6B14AFDB2B76}"/>
  <tableColumns count="5">
    <tableColumn id="1" xr3:uid="{0CE870F1-C786-40DC-992A-F8E1508A6D96}" name="商品コード"/>
    <tableColumn id="3" xr3:uid="{721F20AB-1077-49F1-9A47-453D6B37E6E9}" name="分類"/>
    <tableColumn id="2" xr3:uid="{A750BC8D-B9C9-40FC-887E-6154E2C2B1E0}" name="商品"/>
    <tableColumn id="4" xr3:uid="{13B0B09A-6D2F-45C4-B47D-B32408BBBC13}" name="単価"/>
    <tableColumn id="5" xr3:uid="{13C03299-9C02-4B8E-A4AE-0249BC77392E}" name="原価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8E4ED1-BD6E-43C1-82D5-4DA82252D8B6}" name="担当者マスタ" displayName="担当者マスタ" ref="A1:C5" totalsRowShown="0">
  <autoFilter ref="A1:C5" xr:uid="{3A8E4ED1-BD6E-43C1-82D5-4DA82252D8B6}"/>
  <tableColumns count="3">
    <tableColumn id="1" xr3:uid="{DDF371AF-3ED3-4D2A-A7F3-271F7636429B}" name="担当者コード"/>
    <tableColumn id="2" xr3:uid="{4BE6A196-4D04-46CB-BB50-AEFB8CEB0E02}" name="担当者"/>
    <tableColumn id="3" xr3:uid="{0FD56B89-E08B-4395-8F9D-9539E6ADD1FF}" name="性別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2330259-7689-46B6-8888-C4872A544039}" name="顧客マスタ" displayName="顧客マスタ" ref="A1:D17" totalsRowShown="0">
  <autoFilter ref="A1:D17" xr:uid="{82330259-7689-46B6-8888-C4872A544039}"/>
  <tableColumns count="4">
    <tableColumn id="1" xr3:uid="{6BD901F9-3AE1-4D7F-93A3-8673A5B89391}" name="顧客コード"/>
    <tableColumn id="2" xr3:uid="{CFDA6E9A-5177-4163-BF6D-A2E7F1E86252}" name="性別"/>
    <tableColumn id="3" xr3:uid="{BB03EA65-D77A-4120-A437-FE8E3B5C400F}" name="リピート"/>
    <tableColumn id="4" xr3:uid="{08A849E1-2BC2-42B6-A473-BD9CA8931E51}" name="年代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FEBB93-236D-4D99-B824-7ADABB0EA728}">
  <dimension ref="A1:J59"/>
  <sheetViews>
    <sheetView tabSelected="1" zoomScale="130" zoomScaleNormal="100" workbookViewId="0"/>
  </sheetViews>
  <sheetFormatPr defaultRowHeight="18.75" x14ac:dyDescent="0.4"/>
  <cols>
    <col min="3" max="3" width="12.25" bestFit="1" customWidth="1"/>
    <col min="4" max="4" width="15.25" bestFit="1" customWidth="1"/>
    <col min="5" max="5" width="13.25" customWidth="1"/>
  </cols>
  <sheetData>
    <row r="1" spans="1:10" ht="39.75" x14ac:dyDescent="0.4">
      <c r="A1" s="1" t="s">
        <v>0</v>
      </c>
      <c r="B1" s="1"/>
      <c r="C1" s="1"/>
    </row>
    <row r="3" spans="1:10" x14ac:dyDescent="0.4">
      <c r="A3" t="s">
        <v>1</v>
      </c>
      <c r="B3" t="s">
        <v>47</v>
      </c>
      <c r="C3" t="s">
        <v>63</v>
      </c>
      <c r="D3" t="s">
        <v>21</v>
      </c>
      <c r="E3" t="s">
        <v>14</v>
      </c>
      <c r="F3" t="s">
        <v>4</v>
      </c>
      <c r="G3" t="s">
        <v>65</v>
      </c>
      <c r="H3" t="s">
        <v>5</v>
      </c>
      <c r="I3" t="s">
        <v>6</v>
      </c>
      <c r="J3" t="s">
        <v>66</v>
      </c>
    </row>
    <row r="4" spans="1:10" x14ac:dyDescent="0.4">
      <c r="A4" s="2">
        <v>43835</v>
      </c>
      <c r="B4" s="2" t="s">
        <v>54</v>
      </c>
      <c r="C4">
        <v>113</v>
      </c>
      <c r="D4" t="s">
        <v>22</v>
      </c>
      <c r="E4" t="s">
        <v>15</v>
      </c>
      <c r="F4">
        <v>20000</v>
      </c>
      <c r="G4">
        <f>VLOOKUP(売上一覧[[#This Row],[商品コード]],商品マスタ[],5,FALSE)</f>
        <v>9800</v>
      </c>
      <c r="H4">
        <v>1</v>
      </c>
      <c r="I4">
        <v>20000</v>
      </c>
      <c r="J4">
        <f>売上一覧[[#This Row],[原価]]*売上一覧[[#This Row],[数量]]</f>
        <v>9800</v>
      </c>
    </row>
    <row r="5" spans="1:10" x14ac:dyDescent="0.4">
      <c r="A5" s="2">
        <v>43837</v>
      </c>
      <c r="B5" s="2" t="s">
        <v>55</v>
      </c>
      <c r="C5">
        <v>212</v>
      </c>
      <c r="D5" t="s">
        <v>24</v>
      </c>
      <c r="E5" t="s">
        <v>17</v>
      </c>
      <c r="F5">
        <v>5000</v>
      </c>
      <c r="G5">
        <f>VLOOKUP(売上一覧[[#This Row],[商品コード]],商品マスタ[],5,FALSE)</f>
        <v>1500</v>
      </c>
      <c r="H5">
        <v>3</v>
      </c>
      <c r="I5">
        <v>15000</v>
      </c>
      <c r="J5">
        <f>売上一覧[[#This Row],[原価]]*売上一覧[[#This Row],[数量]]</f>
        <v>4500</v>
      </c>
    </row>
    <row r="6" spans="1:10" x14ac:dyDescent="0.4">
      <c r="A6" s="2">
        <v>43838</v>
      </c>
      <c r="B6" s="2" t="s">
        <v>53</v>
      </c>
      <c r="C6">
        <v>115</v>
      </c>
      <c r="D6" t="s">
        <v>22</v>
      </c>
      <c r="E6" t="s">
        <v>17</v>
      </c>
      <c r="F6">
        <v>5000</v>
      </c>
      <c r="G6">
        <f>VLOOKUP(売上一覧[[#This Row],[商品コード]],商品マスタ[],5,FALSE)</f>
        <v>1500</v>
      </c>
      <c r="H6">
        <v>6</v>
      </c>
      <c r="I6">
        <v>30000</v>
      </c>
      <c r="J6">
        <f>売上一覧[[#This Row],[原価]]*売上一覧[[#This Row],[数量]]</f>
        <v>9000</v>
      </c>
    </row>
    <row r="7" spans="1:10" x14ac:dyDescent="0.4">
      <c r="A7" s="2">
        <v>43839</v>
      </c>
      <c r="B7" s="2" t="s">
        <v>52</v>
      </c>
      <c r="C7">
        <v>115</v>
      </c>
      <c r="D7" t="s">
        <v>24</v>
      </c>
      <c r="E7" t="s">
        <v>19</v>
      </c>
      <c r="F7">
        <v>100000</v>
      </c>
      <c r="G7">
        <f>VLOOKUP(売上一覧[[#This Row],[商品コード]],商品マスタ[],5,FALSE)</f>
        <v>30000</v>
      </c>
      <c r="H7">
        <v>20</v>
      </c>
      <c r="I7">
        <v>2000000</v>
      </c>
      <c r="J7">
        <f>売上一覧[[#This Row],[原価]]*売上一覧[[#This Row],[数量]]</f>
        <v>600000</v>
      </c>
    </row>
    <row r="8" spans="1:10" x14ac:dyDescent="0.4">
      <c r="A8" s="2">
        <v>43840</v>
      </c>
      <c r="B8" s="2" t="s">
        <v>54</v>
      </c>
      <c r="C8">
        <v>211</v>
      </c>
      <c r="D8" t="s">
        <v>24</v>
      </c>
      <c r="E8" t="s">
        <v>17</v>
      </c>
      <c r="F8">
        <v>5000</v>
      </c>
      <c r="G8">
        <f>VLOOKUP(売上一覧[[#This Row],[商品コード]],商品マスタ[],5,FALSE)</f>
        <v>1500</v>
      </c>
      <c r="H8">
        <v>11</v>
      </c>
      <c r="I8">
        <v>55000</v>
      </c>
      <c r="J8">
        <f>売上一覧[[#This Row],[原価]]*売上一覧[[#This Row],[数量]]</f>
        <v>16500</v>
      </c>
    </row>
    <row r="9" spans="1:10" x14ac:dyDescent="0.4">
      <c r="A9" s="2">
        <v>43842</v>
      </c>
      <c r="B9" s="2" t="s">
        <v>55</v>
      </c>
      <c r="C9">
        <v>114</v>
      </c>
      <c r="D9" t="s">
        <v>25</v>
      </c>
      <c r="E9" t="s">
        <v>15</v>
      </c>
      <c r="F9">
        <v>20000</v>
      </c>
      <c r="G9">
        <f>VLOOKUP(売上一覧[[#This Row],[商品コード]],商品マスタ[],5,FALSE)</f>
        <v>9800</v>
      </c>
      <c r="H9">
        <v>10</v>
      </c>
      <c r="I9">
        <v>200000</v>
      </c>
      <c r="J9">
        <f>売上一覧[[#This Row],[原価]]*売上一覧[[#This Row],[数量]]</f>
        <v>98000</v>
      </c>
    </row>
    <row r="10" spans="1:10" x14ac:dyDescent="0.4">
      <c r="A10" s="2">
        <v>43843</v>
      </c>
      <c r="B10" s="2" t="s">
        <v>53</v>
      </c>
      <c r="C10">
        <v>218</v>
      </c>
      <c r="D10" t="s">
        <v>25</v>
      </c>
      <c r="E10" t="s">
        <v>19</v>
      </c>
      <c r="F10">
        <v>100000</v>
      </c>
      <c r="G10">
        <f>VLOOKUP(売上一覧[[#This Row],[商品コード]],商品マスタ[],5,FALSE)</f>
        <v>30000</v>
      </c>
      <c r="H10">
        <v>8</v>
      </c>
      <c r="I10">
        <v>800000</v>
      </c>
      <c r="J10">
        <f>売上一覧[[#This Row],[原価]]*売上一覧[[#This Row],[数量]]</f>
        <v>240000</v>
      </c>
    </row>
    <row r="11" spans="1:10" x14ac:dyDescent="0.4">
      <c r="A11" s="2">
        <v>43844</v>
      </c>
      <c r="B11" s="2" t="s">
        <v>52</v>
      </c>
      <c r="C11">
        <v>118</v>
      </c>
      <c r="D11" t="s">
        <v>26</v>
      </c>
      <c r="E11" t="s">
        <v>17</v>
      </c>
      <c r="F11">
        <v>5000</v>
      </c>
      <c r="G11">
        <f>VLOOKUP(売上一覧[[#This Row],[商品コード]],商品マスタ[],5,FALSE)</f>
        <v>1500</v>
      </c>
      <c r="H11">
        <v>11</v>
      </c>
      <c r="I11">
        <v>55000</v>
      </c>
      <c r="J11">
        <f>売上一覧[[#This Row],[原価]]*売上一覧[[#This Row],[数量]]</f>
        <v>16500</v>
      </c>
    </row>
    <row r="12" spans="1:10" x14ac:dyDescent="0.4">
      <c r="A12" s="2">
        <v>43848</v>
      </c>
      <c r="B12" s="2" t="s">
        <v>54</v>
      </c>
      <c r="C12">
        <v>111</v>
      </c>
      <c r="D12" t="s">
        <v>25</v>
      </c>
      <c r="E12" t="s">
        <v>17</v>
      </c>
      <c r="F12">
        <v>5000</v>
      </c>
      <c r="G12">
        <f>VLOOKUP(売上一覧[[#This Row],[商品コード]],商品マスタ[],5,FALSE)</f>
        <v>1500</v>
      </c>
      <c r="H12">
        <v>14</v>
      </c>
      <c r="I12">
        <v>70000</v>
      </c>
      <c r="J12">
        <f>売上一覧[[#This Row],[原価]]*売上一覧[[#This Row],[数量]]</f>
        <v>21000</v>
      </c>
    </row>
    <row r="13" spans="1:10" x14ac:dyDescent="0.4">
      <c r="A13" s="2">
        <v>43850</v>
      </c>
      <c r="B13" s="2" t="s">
        <v>55</v>
      </c>
      <c r="C13">
        <v>211</v>
      </c>
      <c r="D13" t="s">
        <v>25</v>
      </c>
      <c r="E13" t="s">
        <v>17</v>
      </c>
      <c r="F13">
        <v>5000</v>
      </c>
      <c r="G13">
        <f>VLOOKUP(売上一覧[[#This Row],[商品コード]],商品マスタ[],5,FALSE)</f>
        <v>1500</v>
      </c>
      <c r="H13">
        <v>3</v>
      </c>
      <c r="I13">
        <v>15000</v>
      </c>
      <c r="J13">
        <f>売上一覧[[#This Row],[原価]]*売上一覧[[#This Row],[数量]]</f>
        <v>4500</v>
      </c>
    </row>
    <row r="14" spans="1:10" x14ac:dyDescent="0.4">
      <c r="A14" s="2">
        <v>43851</v>
      </c>
      <c r="B14" s="2" t="s">
        <v>53</v>
      </c>
      <c r="C14">
        <v>111</v>
      </c>
      <c r="D14" t="s">
        <v>25</v>
      </c>
      <c r="E14" t="s">
        <v>15</v>
      </c>
      <c r="F14">
        <v>20000</v>
      </c>
      <c r="G14">
        <f>VLOOKUP(売上一覧[[#This Row],[商品コード]],商品マスタ[],5,FALSE)</f>
        <v>9800</v>
      </c>
      <c r="H14">
        <v>15</v>
      </c>
      <c r="I14">
        <v>300000</v>
      </c>
      <c r="J14">
        <f>売上一覧[[#This Row],[原価]]*売上一覧[[#This Row],[数量]]</f>
        <v>147000</v>
      </c>
    </row>
    <row r="15" spans="1:10" x14ac:dyDescent="0.4">
      <c r="A15" s="2">
        <v>43852</v>
      </c>
      <c r="B15" s="2" t="s">
        <v>52</v>
      </c>
      <c r="C15">
        <v>212</v>
      </c>
      <c r="D15" t="s">
        <v>25</v>
      </c>
      <c r="E15" t="s">
        <v>15</v>
      </c>
      <c r="F15">
        <v>20000</v>
      </c>
      <c r="G15">
        <f>VLOOKUP(売上一覧[[#This Row],[商品コード]],商品マスタ[],5,FALSE)</f>
        <v>9800</v>
      </c>
      <c r="H15">
        <v>14</v>
      </c>
      <c r="I15">
        <v>280000</v>
      </c>
      <c r="J15">
        <f>売上一覧[[#This Row],[原価]]*売上一覧[[#This Row],[数量]]</f>
        <v>137200</v>
      </c>
    </row>
    <row r="16" spans="1:10" x14ac:dyDescent="0.4">
      <c r="A16" s="2">
        <v>43853</v>
      </c>
      <c r="B16" s="2" t="s">
        <v>54</v>
      </c>
      <c r="C16">
        <v>213</v>
      </c>
      <c r="D16" t="s">
        <v>22</v>
      </c>
      <c r="E16" t="s">
        <v>17</v>
      </c>
      <c r="F16">
        <v>5000</v>
      </c>
      <c r="G16">
        <f>VLOOKUP(売上一覧[[#This Row],[商品コード]],商品マスタ[],5,FALSE)</f>
        <v>1500</v>
      </c>
      <c r="H16">
        <v>19</v>
      </c>
      <c r="I16">
        <v>95000</v>
      </c>
      <c r="J16">
        <f>売上一覧[[#This Row],[原価]]*売上一覧[[#This Row],[数量]]</f>
        <v>28500</v>
      </c>
    </row>
    <row r="17" spans="1:10" x14ac:dyDescent="0.4">
      <c r="A17" s="2">
        <v>43853</v>
      </c>
      <c r="B17" s="2" t="s">
        <v>55</v>
      </c>
      <c r="C17">
        <v>115</v>
      </c>
      <c r="D17" t="s">
        <v>24</v>
      </c>
      <c r="E17" t="s">
        <v>19</v>
      </c>
      <c r="F17">
        <v>100000</v>
      </c>
      <c r="G17">
        <f>VLOOKUP(売上一覧[[#This Row],[商品コード]],商品マスタ[],5,FALSE)</f>
        <v>30000</v>
      </c>
      <c r="H17">
        <v>13</v>
      </c>
      <c r="I17">
        <v>1300000</v>
      </c>
      <c r="J17">
        <f>売上一覧[[#This Row],[原価]]*売上一覧[[#This Row],[数量]]</f>
        <v>390000</v>
      </c>
    </row>
    <row r="18" spans="1:10" x14ac:dyDescent="0.4">
      <c r="A18" s="2">
        <v>43854</v>
      </c>
      <c r="B18" s="2" t="s">
        <v>53</v>
      </c>
      <c r="C18">
        <v>110</v>
      </c>
      <c r="D18" t="s">
        <v>26</v>
      </c>
      <c r="E18" t="s">
        <v>19</v>
      </c>
      <c r="F18">
        <v>100000</v>
      </c>
      <c r="G18">
        <f>VLOOKUP(売上一覧[[#This Row],[商品コード]],商品マスタ[],5,FALSE)</f>
        <v>30000</v>
      </c>
      <c r="H18">
        <v>4</v>
      </c>
      <c r="I18">
        <v>400000</v>
      </c>
      <c r="J18">
        <f>売上一覧[[#This Row],[原価]]*売上一覧[[#This Row],[数量]]</f>
        <v>120000</v>
      </c>
    </row>
    <row r="19" spans="1:10" x14ac:dyDescent="0.4">
      <c r="A19" s="2">
        <v>43854</v>
      </c>
      <c r="B19" s="2" t="s">
        <v>52</v>
      </c>
      <c r="C19">
        <v>211</v>
      </c>
      <c r="D19" t="s">
        <v>26</v>
      </c>
      <c r="E19" t="s">
        <v>15</v>
      </c>
      <c r="F19">
        <v>20000</v>
      </c>
      <c r="G19">
        <f>VLOOKUP(売上一覧[[#This Row],[商品コード]],商品マスタ[],5,FALSE)</f>
        <v>9800</v>
      </c>
      <c r="H19">
        <v>4</v>
      </c>
      <c r="I19">
        <v>80000</v>
      </c>
      <c r="J19">
        <f>売上一覧[[#This Row],[原価]]*売上一覧[[#This Row],[数量]]</f>
        <v>39200</v>
      </c>
    </row>
    <row r="20" spans="1:10" x14ac:dyDescent="0.4">
      <c r="A20" s="2">
        <v>43855</v>
      </c>
      <c r="B20" s="2" t="s">
        <v>54</v>
      </c>
      <c r="C20">
        <v>114</v>
      </c>
      <c r="D20" t="s">
        <v>22</v>
      </c>
      <c r="E20" t="s">
        <v>15</v>
      </c>
      <c r="F20">
        <v>20000</v>
      </c>
      <c r="G20">
        <f>VLOOKUP(売上一覧[[#This Row],[商品コード]],商品マスタ[],5,FALSE)</f>
        <v>9800</v>
      </c>
      <c r="H20">
        <v>19</v>
      </c>
      <c r="I20">
        <v>380000</v>
      </c>
      <c r="J20">
        <f>売上一覧[[#This Row],[原価]]*売上一覧[[#This Row],[数量]]</f>
        <v>186200</v>
      </c>
    </row>
    <row r="21" spans="1:10" x14ac:dyDescent="0.4">
      <c r="A21" s="2">
        <v>43855</v>
      </c>
      <c r="B21" s="2" t="s">
        <v>55</v>
      </c>
      <c r="C21">
        <v>112</v>
      </c>
      <c r="D21" t="s">
        <v>24</v>
      </c>
      <c r="E21" t="s">
        <v>15</v>
      </c>
      <c r="F21">
        <v>20000</v>
      </c>
      <c r="G21">
        <f>VLOOKUP(売上一覧[[#This Row],[商品コード]],商品マスタ[],5,FALSE)</f>
        <v>9800</v>
      </c>
      <c r="H21">
        <v>2</v>
      </c>
      <c r="I21">
        <v>40000</v>
      </c>
      <c r="J21">
        <f>売上一覧[[#This Row],[原価]]*売上一覧[[#This Row],[数量]]</f>
        <v>19600</v>
      </c>
    </row>
    <row r="22" spans="1:10" x14ac:dyDescent="0.4">
      <c r="A22" s="2">
        <v>43856</v>
      </c>
      <c r="B22" s="2" t="s">
        <v>53</v>
      </c>
      <c r="C22">
        <v>212</v>
      </c>
      <c r="D22" t="s">
        <v>25</v>
      </c>
      <c r="E22" t="s">
        <v>15</v>
      </c>
      <c r="F22">
        <v>20000</v>
      </c>
      <c r="G22">
        <f>VLOOKUP(売上一覧[[#This Row],[商品コード]],商品マスタ[],5,FALSE)</f>
        <v>9800</v>
      </c>
      <c r="H22">
        <v>13</v>
      </c>
      <c r="I22">
        <v>260000</v>
      </c>
      <c r="J22">
        <f>売上一覧[[#This Row],[原価]]*売上一覧[[#This Row],[数量]]</f>
        <v>127400</v>
      </c>
    </row>
    <row r="23" spans="1:10" x14ac:dyDescent="0.4">
      <c r="A23" s="2">
        <v>43857</v>
      </c>
      <c r="B23" s="2" t="s">
        <v>52</v>
      </c>
      <c r="C23">
        <v>112</v>
      </c>
      <c r="D23" t="s">
        <v>25</v>
      </c>
      <c r="E23" t="s">
        <v>19</v>
      </c>
      <c r="F23">
        <v>100000</v>
      </c>
      <c r="G23">
        <f>VLOOKUP(売上一覧[[#This Row],[商品コード]],商品マスタ[],5,FALSE)</f>
        <v>30000</v>
      </c>
      <c r="H23">
        <v>19</v>
      </c>
      <c r="I23">
        <v>1900000</v>
      </c>
      <c r="J23">
        <f>売上一覧[[#This Row],[原価]]*売上一覧[[#This Row],[数量]]</f>
        <v>570000</v>
      </c>
    </row>
    <row r="24" spans="1:10" x14ac:dyDescent="0.4">
      <c r="A24" s="2">
        <v>43859</v>
      </c>
      <c r="B24" s="2" t="s">
        <v>54</v>
      </c>
      <c r="C24">
        <v>116</v>
      </c>
      <c r="D24" t="s">
        <v>25</v>
      </c>
      <c r="E24" t="s">
        <v>19</v>
      </c>
      <c r="F24">
        <v>100000</v>
      </c>
      <c r="G24">
        <f>VLOOKUP(売上一覧[[#This Row],[商品コード]],商品マスタ[],5,FALSE)</f>
        <v>30000</v>
      </c>
      <c r="H24">
        <v>17</v>
      </c>
      <c r="I24">
        <v>1700000</v>
      </c>
      <c r="J24">
        <f>売上一覧[[#This Row],[原価]]*売上一覧[[#This Row],[数量]]</f>
        <v>510000</v>
      </c>
    </row>
    <row r="25" spans="1:10" x14ac:dyDescent="0.4">
      <c r="A25" s="2">
        <v>43864</v>
      </c>
      <c r="B25" s="2" t="s">
        <v>55</v>
      </c>
      <c r="C25">
        <v>211</v>
      </c>
      <c r="D25" t="s">
        <v>25</v>
      </c>
      <c r="E25" t="s">
        <v>17</v>
      </c>
      <c r="F25">
        <v>5000</v>
      </c>
      <c r="G25">
        <f>VLOOKUP(売上一覧[[#This Row],[商品コード]],商品マスタ[],5,FALSE)</f>
        <v>1500</v>
      </c>
      <c r="H25">
        <v>7</v>
      </c>
      <c r="I25">
        <v>35000</v>
      </c>
      <c r="J25">
        <f>売上一覧[[#This Row],[原価]]*売上一覧[[#This Row],[数量]]</f>
        <v>10500</v>
      </c>
    </row>
    <row r="26" spans="1:10" x14ac:dyDescent="0.4">
      <c r="A26" s="2">
        <v>43864</v>
      </c>
      <c r="B26" s="2" t="s">
        <v>53</v>
      </c>
      <c r="C26">
        <v>111</v>
      </c>
      <c r="D26" t="s">
        <v>22</v>
      </c>
      <c r="E26" t="s">
        <v>19</v>
      </c>
      <c r="F26">
        <v>100000</v>
      </c>
      <c r="G26">
        <f>VLOOKUP(売上一覧[[#This Row],[商品コード]],商品マスタ[],5,FALSE)</f>
        <v>30000</v>
      </c>
      <c r="H26">
        <v>5</v>
      </c>
      <c r="I26">
        <v>500000</v>
      </c>
      <c r="J26">
        <f>売上一覧[[#This Row],[原価]]*売上一覧[[#This Row],[数量]]</f>
        <v>150000</v>
      </c>
    </row>
    <row r="27" spans="1:10" x14ac:dyDescent="0.4">
      <c r="A27" s="2">
        <v>43865</v>
      </c>
      <c r="B27" s="2" t="s">
        <v>52</v>
      </c>
      <c r="C27">
        <v>214</v>
      </c>
      <c r="D27" t="s">
        <v>26</v>
      </c>
      <c r="E27" t="s">
        <v>17</v>
      </c>
      <c r="F27">
        <v>5000</v>
      </c>
      <c r="G27">
        <f>VLOOKUP(売上一覧[[#This Row],[商品コード]],商品マスタ[],5,FALSE)</f>
        <v>1500</v>
      </c>
      <c r="H27">
        <v>13</v>
      </c>
      <c r="I27">
        <v>65000</v>
      </c>
      <c r="J27">
        <f>売上一覧[[#This Row],[原価]]*売上一覧[[#This Row],[数量]]</f>
        <v>19500</v>
      </c>
    </row>
    <row r="28" spans="1:10" x14ac:dyDescent="0.4">
      <c r="A28" s="2">
        <v>43866</v>
      </c>
      <c r="B28" s="2" t="s">
        <v>54</v>
      </c>
      <c r="C28">
        <v>111</v>
      </c>
      <c r="D28" t="s">
        <v>22</v>
      </c>
      <c r="E28" t="s">
        <v>17</v>
      </c>
      <c r="F28">
        <v>5000</v>
      </c>
      <c r="G28">
        <f>VLOOKUP(売上一覧[[#This Row],[商品コード]],商品マスタ[],5,FALSE)</f>
        <v>1500</v>
      </c>
      <c r="H28">
        <v>1</v>
      </c>
      <c r="I28">
        <v>5000</v>
      </c>
      <c r="J28">
        <f>売上一覧[[#This Row],[原価]]*売上一覧[[#This Row],[数量]]</f>
        <v>1500</v>
      </c>
    </row>
    <row r="29" spans="1:10" x14ac:dyDescent="0.4">
      <c r="A29" s="2">
        <v>43866</v>
      </c>
      <c r="B29" s="2" t="s">
        <v>55</v>
      </c>
      <c r="C29">
        <v>116</v>
      </c>
      <c r="D29" t="s">
        <v>24</v>
      </c>
      <c r="E29" t="s">
        <v>15</v>
      </c>
      <c r="F29">
        <v>20000</v>
      </c>
      <c r="G29">
        <f>VLOOKUP(売上一覧[[#This Row],[商品コード]],商品マスタ[],5,FALSE)</f>
        <v>9800</v>
      </c>
      <c r="H29">
        <v>11</v>
      </c>
      <c r="I29">
        <v>220000</v>
      </c>
      <c r="J29">
        <f>売上一覧[[#This Row],[原価]]*売上一覧[[#This Row],[数量]]</f>
        <v>107800</v>
      </c>
    </row>
    <row r="30" spans="1:10" x14ac:dyDescent="0.4">
      <c r="A30" s="2">
        <v>43867</v>
      </c>
      <c r="B30" s="2" t="s">
        <v>53</v>
      </c>
      <c r="C30">
        <v>118</v>
      </c>
      <c r="D30" t="s">
        <v>24</v>
      </c>
      <c r="E30" t="s">
        <v>17</v>
      </c>
      <c r="F30">
        <v>5000</v>
      </c>
      <c r="G30">
        <f>VLOOKUP(売上一覧[[#This Row],[商品コード]],商品マスタ[],5,FALSE)</f>
        <v>1500</v>
      </c>
      <c r="H30">
        <v>3</v>
      </c>
      <c r="I30">
        <v>15000</v>
      </c>
      <c r="J30">
        <f>売上一覧[[#This Row],[原価]]*売上一覧[[#This Row],[数量]]</f>
        <v>4500</v>
      </c>
    </row>
    <row r="31" spans="1:10" x14ac:dyDescent="0.4">
      <c r="A31" s="2">
        <v>43867</v>
      </c>
      <c r="B31" s="2" t="s">
        <v>52</v>
      </c>
      <c r="C31">
        <v>218</v>
      </c>
      <c r="D31" t="s">
        <v>24</v>
      </c>
      <c r="E31" t="s">
        <v>19</v>
      </c>
      <c r="F31">
        <v>100000</v>
      </c>
      <c r="G31">
        <f>VLOOKUP(売上一覧[[#This Row],[商品コード]],商品マスタ[],5,FALSE)</f>
        <v>30000</v>
      </c>
      <c r="H31">
        <v>10</v>
      </c>
      <c r="I31">
        <v>1000000</v>
      </c>
      <c r="J31">
        <f>売上一覧[[#This Row],[原価]]*売上一覧[[#This Row],[数量]]</f>
        <v>300000</v>
      </c>
    </row>
    <row r="32" spans="1:10" x14ac:dyDescent="0.4">
      <c r="A32" s="2">
        <v>43870</v>
      </c>
      <c r="B32" s="2" t="s">
        <v>54</v>
      </c>
      <c r="C32">
        <v>117</v>
      </c>
      <c r="D32" t="s">
        <v>25</v>
      </c>
      <c r="E32" t="s">
        <v>19</v>
      </c>
      <c r="F32">
        <v>100000</v>
      </c>
      <c r="G32">
        <f>VLOOKUP(売上一覧[[#This Row],[商品コード]],商品マスタ[],5,FALSE)</f>
        <v>30000</v>
      </c>
      <c r="H32">
        <v>11</v>
      </c>
      <c r="I32">
        <v>1100000</v>
      </c>
      <c r="J32">
        <f>売上一覧[[#This Row],[原価]]*売上一覧[[#This Row],[数量]]</f>
        <v>330000</v>
      </c>
    </row>
    <row r="33" spans="1:10" x14ac:dyDescent="0.4">
      <c r="A33" s="2">
        <v>43870</v>
      </c>
      <c r="B33" s="2" t="s">
        <v>55</v>
      </c>
      <c r="C33">
        <v>111</v>
      </c>
      <c r="D33" t="s">
        <v>25</v>
      </c>
      <c r="E33" t="s">
        <v>15</v>
      </c>
      <c r="F33">
        <v>20000</v>
      </c>
      <c r="G33">
        <f>VLOOKUP(売上一覧[[#This Row],[商品コード]],商品マスタ[],5,FALSE)</f>
        <v>9800</v>
      </c>
      <c r="H33">
        <v>15</v>
      </c>
      <c r="I33">
        <v>300000</v>
      </c>
      <c r="J33">
        <f>売上一覧[[#This Row],[原価]]*売上一覧[[#This Row],[数量]]</f>
        <v>147000</v>
      </c>
    </row>
    <row r="34" spans="1:10" x14ac:dyDescent="0.4">
      <c r="A34" s="2">
        <v>43871</v>
      </c>
      <c r="B34" s="2" t="s">
        <v>53</v>
      </c>
      <c r="C34">
        <v>212</v>
      </c>
      <c r="D34" t="s">
        <v>22</v>
      </c>
      <c r="E34" t="s">
        <v>17</v>
      </c>
      <c r="F34">
        <v>5000</v>
      </c>
      <c r="G34">
        <f>VLOOKUP(売上一覧[[#This Row],[商品コード]],商品マスタ[],5,FALSE)</f>
        <v>1500</v>
      </c>
      <c r="H34">
        <v>7</v>
      </c>
      <c r="I34">
        <v>35000</v>
      </c>
      <c r="J34">
        <f>売上一覧[[#This Row],[原価]]*売上一覧[[#This Row],[数量]]</f>
        <v>10500</v>
      </c>
    </row>
    <row r="35" spans="1:10" x14ac:dyDescent="0.4">
      <c r="A35" s="2">
        <v>43873</v>
      </c>
      <c r="B35" s="2" t="s">
        <v>52</v>
      </c>
      <c r="C35">
        <v>117</v>
      </c>
      <c r="D35" t="s">
        <v>24</v>
      </c>
      <c r="E35" t="s">
        <v>19</v>
      </c>
      <c r="F35">
        <v>100000</v>
      </c>
      <c r="G35">
        <f>VLOOKUP(売上一覧[[#This Row],[商品コード]],商品マスタ[],5,FALSE)</f>
        <v>30000</v>
      </c>
      <c r="H35">
        <v>7</v>
      </c>
      <c r="I35">
        <v>700000</v>
      </c>
      <c r="J35">
        <f>売上一覧[[#This Row],[原価]]*売上一覧[[#This Row],[数量]]</f>
        <v>210000</v>
      </c>
    </row>
    <row r="36" spans="1:10" x14ac:dyDescent="0.4">
      <c r="A36" s="2">
        <v>43874</v>
      </c>
      <c r="B36" s="2" t="s">
        <v>54</v>
      </c>
      <c r="C36">
        <v>116</v>
      </c>
      <c r="D36" t="s">
        <v>26</v>
      </c>
      <c r="E36" t="s">
        <v>15</v>
      </c>
      <c r="F36">
        <v>20000</v>
      </c>
      <c r="G36">
        <f>VLOOKUP(売上一覧[[#This Row],[商品コード]],商品マスタ[],5,FALSE)</f>
        <v>9800</v>
      </c>
      <c r="H36">
        <v>8</v>
      </c>
      <c r="I36">
        <v>160000</v>
      </c>
      <c r="J36">
        <f>売上一覧[[#This Row],[原価]]*売上一覧[[#This Row],[数量]]</f>
        <v>78400</v>
      </c>
    </row>
    <row r="37" spans="1:10" x14ac:dyDescent="0.4">
      <c r="A37" s="2">
        <v>43874</v>
      </c>
      <c r="B37" s="2" t="s">
        <v>55</v>
      </c>
      <c r="C37">
        <v>212</v>
      </c>
      <c r="D37" t="s">
        <v>25</v>
      </c>
      <c r="E37" t="s">
        <v>17</v>
      </c>
      <c r="F37">
        <v>5000</v>
      </c>
      <c r="G37">
        <f>VLOOKUP(売上一覧[[#This Row],[商品コード]],商品マスタ[],5,FALSE)</f>
        <v>1500</v>
      </c>
      <c r="H37">
        <v>4</v>
      </c>
      <c r="I37">
        <v>20000</v>
      </c>
      <c r="J37">
        <f>売上一覧[[#This Row],[原価]]*売上一覧[[#This Row],[数量]]</f>
        <v>6000</v>
      </c>
    </row>
    <row r="38" spans="1:10" x14ac:dyDescent="0.4">
      <c r="A38" s="2">
        <v>43877</v>
      </c>
      <c r="B38" s="2" t="s">
        <v>53</v>
      </c>
      <c r="C38">
        <v>115</v>
      </c>
      <c r="D38" t="s">
        <v>25</v>
      </c>
      <c r="E38" t="s">
        <v>17</v>
      </c>
      <c r="F38">
        <v>5000</v>
      </c>
      <c r="G38">
        <f>VLOOKUP(売上一覧[[#This Row],[商品コード]],商品マスタ[],5,FALSE)</f>
        <v>1500</v>
      </c>
      <c r="H38">
        <v>8</v>
      </c>
      <c r="I38">
        <v>40000</v>
      </c>
      <c r="J38">
        <f>売上一覧[[#This Row],[原価]]*売上一覧[[#This Row],[数量]]</f>
        <v>12000</v>
      </c>
    </row>
    <row r="39" spans="1:10" x14ac:dyDescent="0.4">
      <c r="A39" s="2">
        <v>43882</v>
      </c>
      <c r="B39" s="2" t="s">
        <v>52</v>
      </c>
      <c r="C39">
        <v>115</v>
      </c>
      <c r="D39" t="s">
        <v>26</v>
      </c>
      <c r="E39" t="s">
        <v>15</v>
      </c>
      <c r="F39">
        <v>20000</v>
      </c>
      <c r="G39">
        <f>VLOOKUP(売上一覧[[#This Row],[商品コード]],商品マスタ[],5,FALSE)</f>
        <v>9800</v>
      </c>
      <c r="H39">
        <v>12</v>
      </c>
      <c r="I39">
        <v>240000</v>
      </c>
      <c r="J39">
        <f>売上一覧[[#This Row],[原価]]*売上一覧[[#This Row],[数量]]</f>
        <v>117600</v>
      </c>
    </row>
    <row r="40" spans="1:10" x14ac:dyDescent="0.4">
      <c r="A40" s="2">
        <v>43885</v>
      </c>
      <c r="B40" s="2" t="s">
        <v>54</v>
      </c>
      <c r="C40">
        <v>211</v>
      </c>
      <c r="D40" t="s">
        <v>22</v>
      </c>
      <c r="E40" t="s">
        <v>15</v>
      </c>
      <c r="F40">
        <v>20000</v>
      </c>
      <c r="G40">
        <f>VLOOKUP(売上一覧[[#This Row],[商品コード]],商品マスタ[],5,FALSE)</f>
        <v>9800</v>
      </c>
      <c r="H40">
        <v>10</v>
      </c>
      <c r="I40">
        <v>200000</v>
      </c>
      <c r="J40">
        <f>売上一覧[[#This Row],[原価]]*売上一覧[[#This Row],[数量]]</f>
        <v>98000</v>
      </c>
    </row>
    <row r="41" spans="1:10" x14ac:dyDescent="0.4">
      <c r="A41" s="2">
        <v>43885</v>
      </c>
      <c r="B41" s="2" t="s">
        <v>55</v>
      </c>
      <c r="C41">
        <v>215</v>
      </c>
      <c r="D41" t="s">
        <v>24</v>
      </c>
      <c r="E41" t="s">
        <v>15</v>
      </c>
      <c r="F41">
        <v>20000</v>
      </c>
      <c r="G41">
        <f>VLOOKUP(売上一覧[[#This Row],[商品コード]],商品マスタ[],5,FALSE)</f>
        <v>9800</v>
      </c>
      <c r="H41">
        <v>4</v>
      </c>
      <c r="I41">
        <v>80000</v>
      </c>
      <c r="J41">
        <f>売上一覧[[#This Row],[原価]]*売上一覧[[#This Row],[数量]]</f>
        <v>39200</v>
      </c>
    </row>
    <row r="42" spans="1:10" x14ac:dyDescent="0.4">
      <c r="A42" s="2">
        <v>43890</v>
      </c>
      <c r="B42" s="2" t="s">
        <v>53</v>
      </c>
      <c r="C42">
        <v>213</v>
      </c>
      <c r="D42" t="s">
        <v>24</v>
      </c>
      <c r="E42" t="s">
        <v>19</v>
      </c>
      <c r="F42">
        <v>100000</v>
      </c>
      <c r="G42">
        <f>VLOOKUP(売上一覧[[#This Row],[商品コード]],商品マスタ[],5,FALSE)</f>
        <v>30000</v>
      </c>
      <c r="H42">
        <v>12</v>
      </c>
      <c r="I42">
        <v>1200000</v>
      </c>
      <c r="J42">
        <f>売上一覧[[#This Row],[原価]]*売上一覧[[#This Row],[数量]]</f>
        <v>360000</v>
      </c>
    </row>
    <row r="43" spans="1:10" x14ac:dyDescent="0.4">
      <c r="A43" s="2">
        <v>43892</v>
      </c>
      <c r="B43" s="2" t="s">
        <v>52</v>
      </c>
      <c r="C43">
        <v>111</v>
      </c>
      <c r="D43" t="s">
        <v>26</v>
      </c>
      <c r="E43" t="s">
        <v>17</v>
      </c>
      <c r="F43">
        <v>5000</v>
      </c>
      <c r="G43">
        <f>VLOOKUP(売上一覧[[#This Row],[商品コード]],商品マスタ[],5,FALSE)</f>
        <v>1500</v>
      </c>
      <c r="H43">
        <v>11</v>
      </c>
      <c r="I43">
        <v>55000</v>
      </c>
      <c r="J43">
        <f>売上一覧[[#This Row],[原価]]*売上一覧[[#This Row],[数量]]</f>
        <v>16500</v>
      </c>
    </row>
    <row r="44" spans="1:10" x14ac:dyDescent="0.4">
      <c r="A44" s="2">
        <v>43893</v>
      </c>
      <c r="B44" s="2" t="s">
        <v>54</v>
      </c>
      <c r="C44">
        <v>111</v>
      </c>
      <c r="D44" t="s">
        <v>26</v>
      </c>
      <c r="E44" t="s">
        <v>19</v>
      </c>
      <c r="F44">
        <v>100000</v>
      </c>
      <c r="G44">
        <f>VLOOKUP(売上一覧[[#This Row],[商品コード]],商品マスタ[],5,FALSE)</f>
        <v>30000</v>
      </c>
      <c r="H44">
        <v>19</v>
      </c>
      <c r="I44">
        <v>1900000</v>
      </c>
      <c r="J44">
        <f>売上一覧[[#This Row],[原価]]*売上一覧[[#This Row],[数量]]</f>
        <v>570000</v>
      </c>
    </row>
    <row r="45" spans="1:10" x14ac:dyDescent="0.4">
      <c r="A45" s="2">
        <v>43897</v>
      </c>
      <c r="B45" s="2" t="s">
        <v>55</v>
      </c>
      <c r="C45">
        <v>114</v>
      </c>
      <c r="D45" t="s">
        <v>26</v>
      </c>
      <c r="E45" t="s">
        <v>17</v>
      </c>
      <c r="F45">
        <v>5000</v>
      </c>
      <c r="G45">
        <f>VLOOKUP(売上一覧[[#This Row],[商品コード]],商品マスタ[],5,FALSE)</f>
        <v>1500</v>
      </c>
      <c r="H45">
        <v>4</v>
      </c>
      <c r="I45">
        <v>20000</v>
      </c>
      <c r="J45">
        <f>売上一覧[[#This Row],[原価]]*売上一覧[[#This Row],[数量]]</f>
        <v>6000</v>
      </c>
    </row>
    <row r="46" spans="1:10" x14ac:dyDescent="0.4">
      <c r="A46" s="2">
        <v>43897</v>
      </c>
      <c r="B46" s="2" t="s">
        <v>53</v>
      </c>
      <c r="C46">
        <v>217</v>
      </c>
      <c r="D46" t="s">
        <v>26</v>
      </c>
      <c r="E46" t="s">
        <v>15</v>
      </c>
      <c r="F46">
        <v>20000</v>
      </c>
      <c r="G46">
        <f>VLOOKUP(売上一覧[[#This Row],[商品コード]],商品マスタ[],5,FALSE)</f>
        <v>9800</v>
      </c>
      <c r="H46">
        <v>4</v>
      </c>
      <c r="I46">
        <v>80000</v>
      </c>
      <c r="J46">
        <f>売上一覧[[#This Row],[原価]]*売上一覧[[#This Row],[数量]]</f>
        <v>39200</v>
      </c>
    </row>
    <row r="47" spans="1:10" x14ac:dyDescent="0.4">
      <c r="A47" s="2">
        <v>43900</v>
      </c>
      <c r="B47" s="2" t="s">
        <v>52</v>
      </c>
      <c r="C47">
        <v>216</v>
      </c>
      <c r="D47" t="s">
        <v>22</v>
      </c>
      <c r="E47" t="s">
        <v>17</v>
      </c>
      <c r="F47">
        <v>5000</v>
      </c>
      <c r="G47">
        <f>VLOOKUP(売上一覧[[#This Row],[商品コード]],商品マスタ[],5,FALSE)</f>
        <v>1500</v>
      </c>
      <c r="H47">
        <v>18</v>
      </c>
      <c r="I47">
        <v>90000</v>
      </c>
      <c r="J47">
        <f>売上一覧[[#This Row],[原価]]*売上一覧[[#This Row],[数量]]</f>
        <v>27000</v>
      </c>
    </row>
    <row r="48" spans="1:10" x14ac:dyDescent="0.4">
      <c r="A48" s="2">
        <v>43901</v>
      </c>
      <c r="B48" s="2" t="s">
        <v>54</v>
      </c>
      <c r="C48">
        <v>110</v>
      </c>
      <c r="D48" t="s">
        <v>22</v>
      </c>
      <c r="E48" t="s">
        <v>19</v>
      </c>
      <c r="F48">
        <v>100000</v>
      </c>
      <c r="G48">
        <f>VLOOKUP(売上一覧[[#This Row],[商品コード]],商品マスタ[],5,FALSE)</f>
        <v>30000</v>
      </c>
      <c r="H48">
        <v>9</v>
      </c>
      <c r="I48">
        <v>900000</v>
      </c>
      <c r="J48">
        <f>売上一覧[[#This Row],[原価]]*売上一覧[[#This Row],[数量]]</f>
        <v>270000</v>
      </c>
    </row>
    <row r="49" spans="1:10" x14ac:dyDescent="0.4">
      <c r="A49" s="2">
        <v>43902</v>
      </c>
      <c r="B49" s="2" t="s">
        <v>55</v>
      </c>
      <c r="C49">
        <v>213</v>
      </c>
      <c r="D49" t="s">
        <v>26</v>
      </c>
      <c r="E49" t="s">
        <v>19</v>
      </c>
      <c r="F49">
        <v>100000</v>
      </c>
      <c r="G49">
        <f>VLOOKUP(売上一覧[[#This Row],[商品コード]],商品マスタ[],5,FALSE)</f>
        <v>30000</v>
      </c>
      <c r="H49">
        <v>8</v>
      </c>
      <c r="I49">
        <v>800000</v>
      </c>
      <c r="J49">
        <f>売上一覧[[#This Row],[原価]]*売上一覧[[#This Row],[数量]]</f>
        <v>240000</v>
      </c>
    </row>
    <row r="50" spans="1:10" x14ac:dyDescent="0.4">
      <c r="A50" s="2">
        <v>43902</v>
      </c>
      <c r="B50" s="2" t="s">
        <v>53</v>
      </c>
      <c r="C50">
        <v>111</v>
      </c>
      <c r="D50" t="s">
        <v>24</v>
      </c>
      <c r="E50" t="s">
        <v>17</v>
      </c>
      <c r="F50">
        <v>5000</v>
      </c>
      <c r="G50">
        <f>VLOOKUP(売上一覧[[#This Row],[商品コード]],商品マスタ[],5,FALSE)</f>
        <v>1500</v>
      </c>
      <c r="H50">
        <v>4</v>
      </c>
      <c r="I50">
        <v>20000</v>
      </c>
      <c r="J50">
        <f>売上一覧[[#This Row],[原価]]*売上一覧[[#This Row],[数量]]</f>
        <v>6000</v>
      </c>
    </row>
    <row r="51" spans="1:10" x14ac:dyDescent="0.4">
      <c r="A51" s="2">
        <v>43903</v>
      </c>
      <c r="B51" s="2" t="s">
        <v>52</v>
      </c>
      <c r="C51">
        <v>116</v>
      </c>
      <c r="D51" t="s">
        <v>25</v>
      </c>
      <c r="E51" t="s">
        <v>15</v>
      </c>
      <c r="F51">
        <v>20000</v>
      </c>
      <c r="G51">
        <f>VLOOKUP(売上一覧[[#This Row],[商品コード]],商品マスタ[],5,FALSE)</f>
        <v>9800</v>
      </c>
      <c r="H51">
        <v>15</v>
      </c>
      <c r="I51">
        <v>300000</v>
      </c>
      <c r="J51">
        <f>売上一覧[[#This Row],[原価]]*売上一覧[[#This Row],[数量]]</f>
        <v>147000</v>
      </c>
    </row>
    <row r="52" spans="1:10" x14ac:dyDescent="0.4">
      <c r="A52" s="2">
        <v>43903</v>
      </c>
      <c r="B52" s="2" t="s">
        <v>54</v>
      </c>
      <c r="C52">
        <v>118</v>
      </c>
      <c r="D52" t="s">
        <v>25</v>
      </c>
      <c r="E52" t="s">
        <v>19</v>
      </c>
      <c r="F52">
        <v>100000</v>
      </c>
      <c r="G52">
        <f>VLOOKUP(売上一覧[[#This Row],[商品コード]],商品マスタ[],5,FALSE)</f>
        <v>30000</v>
      </c>
      <c r="H52">
        <v>16</v>
      </c>
      <c r="I52">
        <v>1600000</v>
      </c>
      <c r="J52">
        <f>売上一覧[[#This Row],[原価]]*売上一覧[[#This Row],[数量]]</f>
        <v>480000</v>
      </c>
    </row>
    <row r="53" spans="1:10" x14ac:dyDescent="0.4">
      <c r="A53" s="2">
        <v>43904</v>
      </c>
      <c r="B53" s="2" t="s">
        <v>55</v>
      </c>
      <c r="C53">
        <v>212</v>
      </c>
      <c r="D53" t="s">
        <v>22</v>
      </c>
      <c r="E53" t="s">
        <v>19</v>
      </c>
      <c r="F53">
        <v>100000</v>
      </c>
      <c r="G53">
        <f>VLOOKUP(売上一覧[[#This Row],[商品コード]],商品マスタ[],5,FALSE)</f>
        <v>30000</v>
      </c>
      <c r="H53">
        <v>9</v>
      </c>
      <c r="I53">
        <v>900000</v>
      </c>
      <c r="J53">
        <f>売上一覧[[#This Row],[原価]]*売上一覧[[#This Row],[数量]]</f>
        <v>270000</v>
      </c>
    </row>
    <row r="54" spans="1:10" x14ac:dyDescent="0.4">
      <c r="A54" s="2">
        <v>43905</v>
      </c>
      <c r="B54" s="2" t="s">
        <v>53</v>
      </c>
      <c r="C54">
        <v>118</v>
      </c>
      <c r="D54" t="s">
        <v>24</v>
      </c>
      <c r="E54" t="s">
        <v>19</v>
      </c>
      <c r="F54">
        <v>100000</v>
      </c>
      <c r="G54">
        <f>VLOOKUP(売上一覧[[#This Row],[商品コード]],商品マスタ[],5,FALSE)</f>
        <v>30000</v>
      </c>
      <c r="H54">
        <v>17</v>
      </c>
      <c r="I54">
        <v>1700000</v>
      </c>
      <c r="J54">
        <f>売上一覧[[#This Row],[原価]]*売上一覧[[#This Row],[数量]]</f>
        <v>510000</v>
      </c>
    </row>
    <row r="55" spans="1:10" x14ac:dyDescent="0.4">
      <c r="A55" s="2">
        <v>43906</v>
      </c>
      <c r="B55" s="2" t="s">
        <v>52</v>
      </c>
      <c r="C55">
        <v>115</v>
      </c>
      <c r="D55" t="s">
        <v>24</v>
      </c>
      <c r="E55" t="s">
        <v>15</v>
      </c>
      <c r="F55">
        <v>20000</v>
      </c>
      <c r="G55">
        <f>VLOOKUP(売上一覧[[#This Row],[商品コード]],商品マスタ[],5,FALSE)</f>
        <v>9800</v>
      </c>
      <c r="H55">
        <v>4</v>
      </c>
      <c r="I55">
        <v>80000</v>
      </c>
      <c r="J55">
        <f>売上一覧[[#This Row],[原価]]*売上一覧[[#This Row],[数量]]</f>
        <v>39200</v>
      </c>
    </row>
    <row r="56" spans="1:10" x14ac:dyDescent="0.4">
      <c r="A56" s="2">
        <v>43906</v>
      </c>
      <c r="B56" s="2" t="s">
        <v>54</v>
      </c>
      <c r="C56">
        <v>215</v>
      </c>
      <c r="D56" t="s">
        <v>24</v>
      </c>
      <c r="E56" t="s">
        <v>15</v>
      </c>
      <c r="F56">
        <v>20000</v>
      </c>
      <c r="G56">
        <f>VLOOKUP(売上一覧[[#This Row],[商品コード]],商品マスタ[],5,FALSE)</f>
        <v>9800</v>
      </c>
      <c r="H56">
        <v>5</v>
      </c>
      <c r="I56">
        <v>100000</v>
      </c>
      <c r="J56">
        <f>売上一覧[[#This Row],[原価]]*売上一覧[[#This Row],[数量]]</f>
        <v>49000</v>
      </c>
    </row>
    <row r="57" spans="1:10" x14ac:dyDescent="0.4">
      <c r="A57" s="2">
        <v>43909</v>
      </c>
      <c r="B57" s="2" t="s">
        <v>55</v>
      </c>
      <c r="C57">
        <v>110</v>
      </c>
      <c r="D57" t="s">
        <v>26</v>
      </c>
      <c r="E57" t="s">
        <v>19</v>
      </c>
      <c r="F57">
        <v>100000</v>
      </c>
      <c r="G57">
        <f>VLOOKUP(売上一覧[[#This Row],[商品コード]],商品マスタ[],5,FALSE)</f>
        <v>30000</v>
      </c>
      <c r="H57">
        <v>8</v>
      </c>
      <c r="I57">
        <v>800000</v>
      </c>
      <c r="J57">
        <f>売上一覧[[#This Row],[原価]]*売上一覧[[#This Row],[数量]]</f>
        <v>240000</v>
      </c>
    </row>
    <row r="58" spans="1:10" x14ac:dyDescent="0.4">
      <c r="A58" s="2">
        <v>43911</v>
      </c>
      <c r="B58" s="2" t="s">
        <v>53</v>
      </c>
      <c r="C58">
        <v>112</v>
      </c>
      <c r="D58" t="s">
        <v>24</v>
      </c>
      <c r="E58" t="s">
        <v>15</v>
      </c>
      <c r="F58">
        <v>20000</v>
      </c>
      <c r="G58">
        <f>VLOOKUP(売上一覧[[#This Row],[商品コード]],商品マスタ[],5,FALSE)</f>
        <v>9800</v>
      </c>
      <c r="H58">
        <v>3</v>
      </c>
      <c r="I58">
        <v>60000</v>
      </c>
      <c r="J58">
        <f>売上一覧[[#This Row],[原価]]*売上一覧[[#This Row],[数量]]</f>
        <v>29400</v>
      </c>
    </row>
    <row r="59" spans="1:10" x14ac:dyDescent="0.4">
      <c r="A59" s="2">
        <v>43920</v>
      </c>
      <c r="B59" s="2" t="s">
        <v>52</v>
      </c>
      <c r="C59">
        <v>211</v>
      </c>
      <c r="D59" t="s">
        <v>26</v>
      </c>
      <c r="E59" t="s">
        <v>19</v>
      </c>
      <c r="F59">
        <v>100000</v>
      </c>
      <c r="G59">
        <f>VLOOKUP(売上一覧[[#This Row],[商品コード]],商品マスタ[],5,FALSE)</f>
        <v>30000</v>
      </c>
      <c r="H59">
        <v>16</v>
      </c>
      <c r="I59">
        <v>1600000</v>
      </c>
      <c r="J59">
        <f>売上一覧[[#This Row],[原価]]*売上一覧[[#This Row],[数量]]</f>
        <v>480000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2A907-9394-468F-B3C6-ECDBF8CE66F1}">
  <dimension ref="A1:D5"/>
  <sheetViews>
    <sheetView zoomScale="190" workbookViewId="0">
      <selection activeCell="B4" sqref="B4"/>
    </sheetView>
  </sheetViews>
  <sheetFormatPr defaultRowHeight="18.75" x14ac:dyDescent="0.4"/>
  <cols>
    <col min="4" max="4" width="12.375" customWidth="1"/>
  </cols>
  <sheetData>
    <row r="1" spans="1:4" x14ac:dyDescent="0.4">
      <c r="A1" t="s">
        <v>47</v>
      </c>
      <c r="B1" t="s">
        <v>44</v>
      </c>
      <c r="C1" t="s">
        <v>33</v>
      </c>
      <c r="D1" t="s">
        <v>34</v>
      </c>
    </row>
    <row r="2" spans="1:4" x14ac:dyDescent="0.4">
      <c r="A2" t="s">
        <v>48</v>
      </c>
      <c r="B2" t="s">
        <v>45</v>
      </c>
      <c r="C2" t="s">
        <v>35</v>
      </c>
      <c r="D2" t="s">
        <v>39</v>
      </c>
    </row>
    <row r="3" spans="1:4" x14ac:dyDescent="0.4">
      <c r="A3" t="s">
        <v>49</v>
      </c>
      <c r="B3" t="s">
        <v>45</v>
      </c>
      <c r="C3" t="s">
        <v>36</v>
      </c>
      <c r="D3" t="s">
        <v>40</v>
      </c>
    </row>
    <row r="4" spans="1:4" x14ac:dyDescent="0.4">
      <c r="A4" t="s">
        <v>50</v>
      </c>
      <c r="B4" t="s">
        <v>46</v>
      </c>
      <c r="C4" t="s">
        <v>37</v>
      </c>
      <c r="D4" t="s">
        <v>41</v>
      </c>
    </row>
    <row r="5" spans="1:4" x14ac:dyDescent="0.4">
      <c r="A5" t="s">
        <v>51</v>
      </c>
      <c r="B5" t="s">
        <v>45</v>
      </c>
      <c r="C5" t="s">
        <v>38</v>
      </c>
      <c r="D5" t="s">
        <v>42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0D021-331F-4673-B937-E3BF56AB73AD}">
  <dimension ref="A1:E4"/>
  <sheetViews>
    <sheetView zoomScale="145" zoomScaleNormal="145" workbookViewId="0"/>
  </sheetViews>
  <sheetFormatPr defaultRowHeight="18.75" x14ac:dyDescent="0.4"/>
  <cols>
    <col min="1" max="2" width="11.5" customWidth="1"/>
    <col min="3" max="3" width="12" customWidth="1"/>
  </cols>
  <sheetData>
    <row r="1" spans="1:5" x14ac:dyDescent="0.4">
      <c r="A1" t="s">
        <v>14</v>
      </c>
      <c r="B1" t="s">
        <v>27</v>
      </c>
      <c r="C1" t="s">
        <v>3</v>
      </c>
      <c r="D1" t="s">
        <v>43</v>
      </c>
      <c r="E1" t="s">
        <v>64</v>
      </c>
    </row>
    <row r="2" spans="1:5" x14ac:dyDescent="0.4">
      <c r="A2" t="s">
        <v>16</v>
      </c>
      <c r="B2" t="s">
        <v>28</v>
      </c>
      <c r="C2" t="s">
        <v>8</v>
      </c>
      <c r="D2">
        <v>20000</v>
      </c>
      <c r="E2">
        <v>9800</v>
      </c>
    </row>
    <row r="3" spans="1:5" x14ac:dyDescent="0.4">
      <c r="A3" t="s">
        <v>18</v>
      </c>
      <c r="B3" t="s">
        <v>28</v>
      </c>
      <c r="C3" t="s">
        <v>10</v>
      </c>
      <c r="D3">
        <v>5000</v>
      </c>
      <c r="E3">
        <v>1500</v>
      </c>
    </row>
    <row r="4" spans="1:5" x14ac:dyDescent="0.4">
      <c r="A4" t="s">
        <v>20</v>
      </c>
      <c r="B4" t="s">
        <v>29</v>
      </c>
      <c r="C4" t="s">
        <v>11</v>
      </c>
      <c r="D4">
        <v>100000</v>
      </c>
      <c r="E4">
        <v>30000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2E13C-CC01-41F7-92AB-6F27D0DF4655}">
  <dimension ref="A1:C5"/>
  <sheetViews>
    <sheetView zoomScale="152" zoomScaleNormal="175" workbookViewId="0">
      <selection activeCell="C3" sqref="C3"/>
    </sheetView>
  </sheetViews>
  <sheetFormatPr defaultRowHeight="18.75" x14ac:dyDescent="0.4"/>
  <cols>
    <col min="1" max="1" width="13" bestFit="1" customWidth="1"/>
  </cols>
  <sheetData>
    <row r="1" spans="1:3" x14ac:dyDescent="0.4">
      <c r="A1" t="s">
        <v>21</v>
      </c>
      <c r="B1" t="s">
        <v>2</v>
      </c>
      <c r="C1" t="s">
        <v>30</v>
      </c>
    </row>
    <row r="2" spans="1:3" x14ac:dyDescent="0.4">
      <c r="A2" t="s">
        <v>23</v>
      </c>
      <c r="B2" t="s">
        <v>7</v>
      </c>
      <c r="C2" t="s">
        <v>31</v>
      </c>
    </row>
    <row r="3" spans="1:3" x14ac:dyDescent="0.4">
      <c r="A3" t="s">
        <v>24</v>
      </c>
      <c r="B3" t="s">
        <v>9</v>
      </c>
      <c r="C3" t="s">
        <v>32</v>
      </c>
    </row>
    <row r="4" spans="1:3" x14ac:dyDescent="0.4">
      <c r="A4" t="s">
        <v>25</v>
      </c>
      <c r="B4" t="s">
        <v>12</v>
      </c>
      <c r="C4" t="s">
        <v>31</v>
      </c>
    </row>
    <row r="5" spans="1:3" x14ac:dyDescent="0.4">
      <c r="A5" t="s">
        <v>26</v>
      </c>
      <c r="B5" t="s">
        <v>13</v>
      </c>
      <c r="C5" t="s">
        <v>32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8DC8E-6BDC-4C19-96AB-14FB3689573C}">
  <dimension ref="A1:D17"/>
  <sheetViews>
    <sheetView workbookViewId="0"/>
  </sheetViews>
  <sheetFormatPr defaultRowHeight="18.75" x14ac:dyDescent="0.4"/>
  <cols>
    <col min="1" max="1" width="11.5" customWidth="1"/>
    <col min="3" max="3" width="9.75" customWidth="1"/>
  </cols>
  <sheetData>
    <row r="1" spans="1:4" x14ac:dyDescent="0.4">
      <c r="A1" t="s">
        <v>56</v>
      </c>
      <c r="B1" t="s">
        <v>57</v>
      </c>
      <c r="C1" t="s">
        <v>59</v>
      </c>
      <c r="D1" t="s">
        <v>58</v>
      </c>
    </row>
    <row r="2" spans="1:4" x14ac:dyDescent="0.4">
      <c r="A2">
        <v>111</v>
      </c>
      <c r="B2" t="s">
        <v>60</v>
      </c>
      <c r="C2" t="s">
        <v>61</v>
      </c>
      <c r="D2">
        <v>10</v>
      </c>
    </row>
    <row r="3" spans="1:4" x14ac:dyDescent="0.4">
      <c r="A3">
        <v>112</v>
      </c>
      <c r="B3" t="s">
        <v>60</v>
      </c>
      <c r="C3" t="s">
        <v>61</v>
      </c>
      <c r="D3">
        <v>20</v>
      </c>
    </row>
    <row r="4" spans="1:4" x14ac:dyDescent="0.4">
      <c r="A4">
        <v>113</v>
      </c>
      <c r="B4" t="s">
        <v>60</v>
      </c>
      <c r="C4" t="s">
        <v>61</v>
      </c>
      <c r="D4">
        <v>30</v>
      </c>
    </row>
    <row r="5" spans="1:4" x14ac:dyDescent="0.4">
      <c r="A5">
        <v>114</v>
      </c>
      <c r="B5" t="s">
        <v>60</v>
      </c>
      <c r="C5" t="s">
        <v>61</v>
      </c>
      <c r="D5">
        <v>40</v>
      </c>
    </row>
    <row r="6" spans="1:4" x14ac:dyDescent="0.4">
      <c r="A6">
        <v>115</v>
      </c>
      <c r="B6" t="s">
        <v>60</v>
      </c>
      <c r="C6" t="s">
        <v>59</v>
      </c>
      <c r="D6">
        <v>10</v>
      </c>
    </row>
    <row r="7" spans="1:4" x14ac:dyDescent="0.4">
      <c r="A7">
        <v>116</v>
      </c>
      <c r="B7" t="s">
        <v>60</v>
      </c>
      <c r="C7" t="s">
        <v>59</v>
      </c>
      <c r="D7">
        <v>20</v>
      </c>
    </row>
    <row r="8" spans="1:4" x14ac:dyDescent="0.4">
      <c r="A8">
        <v>117</v>
      </c>
      <c r="B8" t="s">
        <v>60</v>
      </c>
      <c r="C8" t="s">
        <v>59</v>
      </c>
      <c r="D8">
        <v>30</v>
      </c>
    </row>
    <row r="9" spans="1:4" x14ac:dyDescent="0.4">
      <c r="A9">
        <v>118</v>
      </c>
      <c r="B9" t="s">
        <v>60</v>
      </c>
      <c r="C9" t="s">
        <v>59</v>
      </c>
      <c r="D9">
        <v>40</v>
      </c>
    </row>
    <row r="10" spans="1:4" x14ac:dyDescent="0.4">
      <c r="A10">
        <v>211</v>
      </c>
      <c r="B10" t="s">
        <v>62</v>
      </c>
      <c r="C10" t="s">
        <v>61</v>
      </c>
      <c r="D10">
        <v>10</v>
      </c>
    </row>
    <row r="11" spans="1:4" x14ac:dyDescent="0.4">
      <c r="A11">
        <v>212</v>
      </c>
      <c r="B11" t="s">
        <v>62</v>
      </c>
      <c r="C11" t="s">
        <v>61</v>
      </c>
      <c r="D11">
        <v>20</v>
      </c>
    </row>
    <row r="12" spans="1:4" x14ac:dyDescent="0.4">
      <c r="A12">
        <v>213</v>
      </c>
      <c r="B12" t="s">
        <v>62</v>
      </c>
      <c r="C12" t="s">
        <v>61</v>
      </c>
      <c r="D12">
        <v>30</v>
      </c>
    </row>
    <row r="13" spans="1:4" x14ac:dyDescent="0.4">
      <c r="A13">
        <v>214</v>
      </c>
      <c r="B13" t="s">
        <v>62</v>
      </c>
      <c r="C13" t="s">
        <v>61</v>
      </c>
      <c r="D13">
        <v>40</v>
      </c>
    </row>
    <row r="14" spans="1:4" x14ac:dyDescent="0.4">
      <c r="A14">
        <v>215</v>
      </c>
      <c r="B14" t="s">
        <v>62</v>
      </c>
      <c r="C14" t="s">
        <v>59</v>
      </c>
      <c r="D14">
        <v>10</v>
      </c>
    </row>
    <row r="15" spans="1:4" x14ac:dyDescent="0.4">
      <c r="A15">
        <v>216</v>
      </c>
      <c r="B15" t="s">
        <v>62</v>
      </c>
      <c r="C15" t="s">
        <v>59</v>
      </c>
      <c r="D15">
        <v>20</v>
      </c>
    </row>
    <row r="16" spans="1:4" x14ac:dyDescent="0.4">
      <c r="A16">
        <v>217</v>
      </c>
      <c r="B16" t="s">
        <v>62</v>
      </c>
      <c r="C16" t="s">
        <v>59</v>
      </c>
      <c r="D16">
        <v>30</v>
      </c>
    </row>
    <row r="17" spans="1:4" x14ac:dyDescent="0.4">
      <c r="A17">
        <v>218</v>
      </c>
      <c r="B17" t="s">
        <v>62</v>
      </c>
      <c r="C17" t="s">
        <v>59</v>
      </c>
      <c r="D17">
        <v>40</v>
      </c>
    </row>
  </sheetData>
  <phoneticPr fontId="1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売上一覧</vt:lpstr>
      <vt:lpstr>店舗マスタ</vt:lpstr>
      <vt:lpstr>商品マスタ</vt:lpstr>
      <vt:lpstr>担当者マスタ</vt:lpstr>
      <vt:lpstr>顧客マスタ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Akiyuki Kaneko</dc:creator>
  <cp:lastModifiedBy>Akiyuki Kaneko</cp:lastModifiedBy>
  <dcterms:created xsi:type="dcterms:W3CDTF">2020-09-21T13:05:00Z</dcterms:created>
  <dcterms:modified xsi:type="dcterms:W3CDTF">2024-04-03T01:51:30Z</dcterms:modified>
</cp:coreProperties>
</file>